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Delovodnik2025\ID2\8698E2CC-DC48-4C39-A943-C48DFA3E723D\0\15000-15999\15671\L\L\Razpisna dokumentacija (ID 15671)\"/>
    </mc:Choice>
  </mc:AlternateContent>
  <xr:revisionPtr revIDLastSave="0" documentId="13_ncr:1_{93B0C14B-38F6-47C8-82EF-F3F31267FA7E}" xr6:coauthVersionLast="47" xr6:coauthVersionMax="47" xr10:uidLastSave="{00000000-0000-0000-0000-000000000000}"/>
  <bookViews>
    <workbookView xWindow="-110" yWindow="-110" windowWidth="21820" windowHeight="13000" xr2:uid="{00000000-000D-0000-FFFF-FFFF00000000}"/>
  </bookViews>
  <sheets>
    <sheet name="Specifikacija ponudbene cene" sheetId="1" r:id="rId1"/>
    <sheet name="Priloga 1" sheetId="3" r:id="rId2"/>
    <sheet name="Priloga 2"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 l="1"/>
  <c r="F12" i="1" l="1"/>
  <c r="E47" i="3"/>
  <c r="E46" i="3"/>
  <c r="E45" i="3"/>
  <c r="E44" i="3"/>
  <c r="E43" i="3"/>
  <c r="E42" i="3"/>
  <c r="E40" i="3"/>
  <c r="E39" i="3"/>
  <c r="E38" i="3"/>
  <c r="E37" i="3"/>
  <c r="E36" i="3"/>
  <c r="E35" i="3"/>
  <c r="E34" i="3"/>
  <c r="E33" i="3"/>
  <c r="E32" i="3"/>
  <c r="E31" i="3"/>
  <c r="E30" i="3"/>
  <c r="E28" i="3"/>
  <c r="E27" i="3"/>
  <c r="E26" i="3"/>
  <c r="E25" i="3"/>
  <c r="E24" i="3"/>
  <c r="E23" i="3"/>
  <c r="F22" i="3"/>
  <c r="E21" i="3"/>
  <c r="E20" i="3"/>
  <c r="E19" i="3"/>
  <c r="E18" i="3"/>
  <c r="E17" i="3"/>
  <c r="E16" i="3"/>
  <c r="E15" i="3"/>
  <c r="E14" i="3"/>
  <c r="E12" i="3"/>
  <c r="E11" i="3"/>
  <c r="E10" i="3"/>
  <c r="E6" i="3"/>
  <c r="E5" i="3"/>
  <c r="F11" i="1"/>
  <c r="F10" i="1"/>
  <c r="F14" i="1"/>
  <c r="F16" i="1"/>
  <c r="F15" i="1"/>
  <c r="F17" i="1"/>
  <c r="F9" i="1"/>
  <c r="F3" i="3" l="1"/>
  <c r="F29" i="3"/>
  <c r="F41" i="3"/>
  <c r="F13" i="3"/>
  <c r="E49" i="3"/>
  <c r="F7" i="3"/>
  <c r="F48" i="3" l="1"/>
  <c r="E50" i="3"/>
  <c r="D14" i="4"/>
  <c r="E14" i="4" s="1"/>
  <c r="D13" i="4"/>
  <c r="E13" i="4" s="1"/>
  <c r="D12" i="4"/>
  <c r="E12" i="4" s="1"/>
  <c r="D11" i="4"/>
  <c r="E11" i="4" s="1"/>
  <c r="D10" i="4"/>
  <c r="E10" i="4" s="1"/>
  <c r="E13" i="1" l="1"/>
  <c r="F13" i="1" s="1"/>
  <c r="F23" i="1" l="1"/>
  <c r="F18" i="1"/>
  <c r="F19" i="1" l="1"/>
  <c r="F20" i="1" s="1"/>
  <c r="F24" i="1"/>
  <c r="F25" i="1" s="1"/>
</calcChain>
</file>

<file path=xl/sharedStrings.xml><?xml version="1.0" encoding="utf-8"?>
<sst xmlns="http://schemas.openxmlformats.org/spreadsheetml/2006/main" count="136" uniqueCount="94">
  <si>
    <t>Podrobnejši opis del je zajet v Projektni nalogi!</t>
  </si>
  <si>
    <t>Vsebina</t>
  </si>
  <si>
    <t>Ponudbena cena (brez DDV)</t>
  </si>
  <si>
    <t>Količina</t>
  </si>
  <si>
    <t>Enota mere</t>
  </si>
  <si>
    <t>Cena za enoto</t>
  </si>
  <si>
    <t>Materialni stroški, vse zahteve iz projektne naloge ter vsi ostali stroški morajo biti upoštevani v enotnih cenah postavk specifikacije!</t>
  </si>
  <si>
    <t>DDV (22%):</t>
  </si>
  <si>
    <t>kos</t>
  </si>
  <si>
    <t>komplet</t>
  </si>
  <si>
    <t>Pridobitev projektnih in drugih pogojev</t>
  </si>
  <si>
    <t>PREDVIDENA DELA</t>
  </si>
  <si>
    <t>POGODBENA KOLIČINA</t>
  </si>
  <si>
    <t>ENOTA</t>
  </si>
  <si>
    <t>CENA</t>
  </si>
  <si>
    <t xml:space="preserve">I. VRTALNA DELA         </t>
  </si>
  <si>
    <t xml:space="preserve">Pripravljalna dela        </t>
  </si>
  <si>
    <t xml:space="preserve">Prevozi vrtalne garniture in opreme </t>
  </si>
  <si>
    <t xml:space="preserve">Premiki med vrtinami </t>
  </si>
  <si>
    <t>Dolžina vrtin do 15 m</t>
  </si>
  <si>
    <t xml:space="preserve">                       - v vezljivi in nevezljivi zemljini in nasipu</t>
  </si>
  <si>
    <t>m</t>
  </si>
  <si>
    <t xml:space="preserve">                       - cevitev vrtin </t>
  </si>
  <si>
    <t>Druga terenska dela</t>
  </si>
  <si>
    <t xml:space="preserve">Odvzem vzorcev za lab. preiskave </t>
  </si>
  <si>
    <t xml:space="preserve">Meritve s krožno ploščo - 2 meritvi na jašek </t>
  </si>
  <si>
    <t>Aktivacija piezometra</t>
  </si>
  <si>
    <t>Meritev nivoja in temperature vode  v piezometrih (nabava in vgradnja kontinuiranih merilnikov nivoja podzemne vode)</t>
  </si>
  <si>
    <t xml:space="preserve">III. GEOTEHNIČNA DELA IN GEOFIZIKALNE MERITVE NA POVRŠINI </t>
  </si>
  <si>
    <t xml:space="preserve">Geodetski posnetki lokacij izvedenih preiskav </t>
  </si>
  <si>
    <t>Lociranje vrtin, geološka in geotehnična spremljava z odvzemi vzorcev in popisi jeder, popisi  sondažnih izkopov</t>
  </si>
  <si>
    <t>dni/ing</t>
  </si>
  <si>
    <t>dni/teh</t>
  </si>
  <si>
    <t xml:space="preserve">Inženirsko in hidro geološko kartiranje območja zadrževalnika in pregrade </t>
  </si>
  <si>
    <t>Vodenje raziskav s pridobivanjem soglasij lastnikov za vrtanje in drugih dovoljenj/soglasij</t>
  </si>
  <si>
    <t xml:space="preserve">IV. LABORATORIJSKE PREISKAVE                     </t>
  </si>
  <si>
    <t xml:space="preserve">Klasifikacija zemljin </t>
  </si>
  <si>
    <t>Naravna vlažnost</t>
  </si>
  <si>
    <t>Konsistenca</t>
  </si>
  <si>
    <t>Prostorninska teža</t>
  </si>
  <si>
    <t>Modul stisljivosti</t>
  </si>
  <si>
    <t>Strižne karakteristike - drenirane</t>
  </si>
  <si>
    <t>Strižne karakteristike - nedrenirane</t>
  </si>
  <si>
    <t xml:space="preserve">Sejalna analiza - kombinirana </t>
  </si>
  <si>
    <t>Enoosna tlačna trdnost zemljin in hribin</t>
  </si>
  <si>
    <t xml:space="preserve">Določitev vodoprepustnosti v edometru </t>
  </si>
  <si>
    <t>Poročilo o lab. preiskavah</t>
  </si>
  <si>
    <t>V. IZDELEVA GEOLOŠKO -GEOTEHNIČNEGA ELABORATA in GEOTEHNIČNIH POROČIL ZA OBJEKTE</t>
  </si>
  <si>
    <t xml:space="preserve"> dni/teh</t>
  </si>
  <si>
    <t>Izdelava vzdolžnih in prečnih inženirsko – geoloških profilov</t>
  </si>
  <si>
    <t>Izdelava profilov vrtin in sondažnih izkopov</t>
  </si>
  <si>
    <t>VI. DRUGA DELA</t>
  </si>
  <si>
    <t>nepredvidena dela 5%</t>
  </si>
  <si>
    <t>SKUPAJ ( brez DDV)</t>
  </si>
  <si>
    <t>Cenik efektivnih ur po kvalifikaciji</t>
  </si>
  <si>
    <t>Kvalifikacija</t>
  </si>
  <si>
    <t>količina</t>
  </si>
  <si>
    <t>DDV v EUR</t>
  </si>
  <si>
    <t>Cena za enoto 
(v EUR z DDV)</t>
  </si>
  <si>
    <t>vodja projekta</t>
  </si>
  <si>
    <t xml:space="preserve">pooblaščeni inženir </t>
  </si>
  <si>
    <t>strokovnjak druge stroke</t>
  </si>
  <si>
    <t>inženir - sodelavec</t>
  </si>
  <si>
    <t>administrator</t>
  </si>
  <si>
    <t xml:space="preserve">Cena za enoto 
(v EUR brez DDV) </t>
  </si>
  <si>
    <t>PRILOGA 2</t>
  </si>
  <si>
    <t>SPECIFIKACIJA PONUDBENE CENE - OCENJENA VREDNOST</t>
  </si>
  <si>
    <t>Vrednost pogodbenih del je fiksna in znaša:</t>
  </si>
  <si>
    <t>Izdelava inženirsko – geološke in hidrogeološke karte</t>
  </si>
  <si>
    <t>Popis in prikaz obstoječega stanja</t>
  </si>
  <si>
    <t>Okoljsko poročilo</t>
  </si>
  <si>
    <t>Geološko getehnični in hidrogeološki elaborat, skladno prilogo 1</t>
  </si>
  <si>
    <t>Idejna zasnova (IDZ) za celotno obravnavano območe</t>
  </si>
  <si>
    <t>Novelacija hidroloških izhodišč</t>
  </si>
  <si>
    <t>Hidrološko hidravlična študija</t>
  </si>
  <si>
    <t>Idejna zasnova IDZ na nivoju IDP za suhi zadrževalnik</t>
  </si>
  <si>
    <t>Izdelava strokovnih podlag in analiz, potrebnih za pripravo OPPN-O za izboljšanje poplavne varnosti naselja Topole in suhi zadrževalnik Pšata v občini Mengeš</t>
  </si>
  <si>
    <t xml:space="preserve">Geološko-geohemanske in hidrogeološke raziskave območja gradnje </t>
  </si>
  <si>
    <t xml:space="preserve">                                                                                     </t>
  </si>
  <si>
    <t xml:space="preserve">                       - v  hribini</t>
  </si>
  <si>
    <t xml:space="preserve">Sondažni izkopi globine  min. 2 m na območju predvidenih poti </t>
  </si>
  <si>
    <t>Poročilo o geološko geotehniških in hidrogeoloških raziskavah na območju pregrad</t>
  </si>
  <si>
    <t>OPPN-O postopek in gradivo (gafike in tekst)</t>
  </si>
  <si>
    <t>Geotehniški načrt za gradnjo pregrade in akumulacije, preliva in dostopnih cest, vključno s pogoji gradnje pregrade ter stabilnostnimi analizami in analizami posedkov</t>
  </si>
  <si>
    <t xml:space="preserve">Število geomehanskih  vrtin                               4  vrtine dolžine do 15 m  = 60 m </t>
  </si>
  <si>
    <t>Izvedba SPT (cca. 3 kom/vrtino)</t>
  </si>
  <si>
    <t>Izvedba črpalnega/nalivalnega testa (aluvij in matična podlaga, od tega 2 v piezometrih)</t>
  </si>
  <si>
    <t>Vgradnja piezometrskih cevi z zaščitno kapo (2 kos)</t>
  </si>
  <si>
    <t>Hidromorfološka študija (poenostavljena metoda)</t>
  </si>
  <si>
    <t>STROKOVNE PODLAGE SKUPAJ brez DDV:</t>
  </si>
  <si>
    <t>STROKOVNE PODLAGE SKUPAJ z DDV:</t>
  </si>
  <si>
    <t>STROKOVNE PODLAGE SKUPAJ Z OPPN-O brez DDV:</t>
  </si>
  <si>
    <t>STROKOVNE PODLAGE SKUPAJ Z OPPN-O z DDV:</t>
  </si>
  <si>
    <t>POPIS DEL ZA: Izdelava strokostrokovnih podlag s področja vodarstva (prikaz obstoječega stanja, izdelava hidrološko-hidravlične študije in izdelava idejne zasnove (IDZ) za izbrano varianto), geološke analize, okoljskega poročila ter občinskega podrobnega prostorskega načrta za odpravo posledic naravne nesreče (OPPN za obnovo) za suhi zadrževalnik Pšata v Mengšu in za ureditve za izboljšanje poplavne varnosti naselja Topole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</si>
</sst>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charset val="238"/>
      <scheme val="minor"/>
    </font>
    <font>
      <sz val="11"/>
      <color theme="1"/>
      <name val="Arial"/>
      <family val="2"/>
      <charset val="238"/>
    </font>
    <font>
      <sz val="9"/>
      <color theme="1"/>
      <name val="Arial"/>
      <family val="2"/>
      <charset val="238"/>
    </font>
    <font>
      <b/>
      <sz val="11"/>
      <color theme="1"/>
      <name val="Arial"/>
      <family val="2"/>
      <charset val="238"/>
    </font>
    <font>
      <sz val="10"/>
      <color theme="1"/>
      <name val="Arial"/>
      <family val="2"/>
      <charset val="238"/>
    </font>
    <font>
      <b/>
      <sz val="10"/>
      <color theme="1"/>
      <name val="Arial"/>
      <family val="2"/>
      <charset val="238"/>
    </font>
    <font>
      <b/>
      <sz val="11"/>
      <color rgb="FFFFFFFF"/>
      <name val="Arial"/>
      <family val="2"/>
      <charset val="238"/>
    </font>
    <font>
      <b/>
      <sz val="11"/>
      <color theme="1"/>
      <name val="Calibri"/>
      <family val="2"/>
      <charset val="238"/>
      <scheme val="minor"/>
    </font>
    <font>
      <sz val="11"/>
      <color theme="1"/>
      <name val="Calibri"/>
      <family val="2"/>
      <charset val="238"/>
      <scheme val="minor"/>
    </font>
    <font>
      <b/>
      <i/>
      <sz val="11"/>
      <name val="Calibri"/>
      <family val="2"/>
      <charset val="238"/>
      <scheme val="minor"/>
    </font>
    <font>
      <b/>
      <sz val="11"/>
      <name val="Arial"/>
      <family val="2"/>
      <charset val="238"/>
    </font>
    <font>
      <sz val="11"/>
      <color rgb="FFFF0000"/>
      <name val="Arial"/>
      <family val="2"/>
      <charset val="238"/>
    </font>
    <font>
      <sz val="10"/>
      <name val="Arial"/>
      <family val="2"/>
      <charset val="238"/>
    </font>
  </fonts>
  <fills count="9">
    <fill>
      <patternFill patternType="none"/>
    </fill>
    <fill>
      <patternFill patternType="gray125"/>
    </fill>
    <fill>
      <patternFill patternType="solid">
        <fgColor theme="4" tint="0.79998168889431442"/>
        <bgColor indexed="64"/>
      </patternFill>
    </fill>
    <fill>
      <patternFill patternType="mediumGray">
        <bgColor rgb="FF7F7F7F"/>
      </patternFill>
    </fill>
    <fill>
      <patternFill patternType="solid">
        <fgColor rgb="FFE8E8E8"/>
        <bgColor indexed="64"/>
      </patternFill>
    </fill>
    <fill>
      <patternFill patternType="solid">
        <fgColor theme="0" tint="-4.9989318521683403E-2"/>
        <bgColor indexed="64"/>
      </patternFill>
    </fill>
    <fill>
      <patternFill patternType="solid">
        <fgColor theme="0"/>
        <bgColor indexed="64"/>
      </patternFill>
    </fill>
    <fill>
      <patternFill patternType="solid">
        <fgColor rgb="FF81C7F7"/>
        <bgColor indexed="64"/>
      </patternFill>
    </fill>
    <fill>
      <patternFill patternType="solid">
        <fgColor theme="4"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xf numFmtId="0" fontId="8" fillId="0" borderId="0"/>
  </cellStyleXfs>
  <cellXfs count="119">
    <xf numFmtId="0" fontId="0" fillId="0" borderId="0" xfId="0"/>
    <xf numFmtId="49" fontId="1" fillId="0" borderId="0" xfId="0" applyNumberFormat="1" applyFont="1"/>
    <xf numFmtId="0" fontId="1" fillId="0" borderId="0" xfId="0" applyFont="1"/>
    <xf numFmtId="0" fontId="4" fillId="0" borderId="0" xfId="0" applyFont="1" applyAlignment="1">
      <alignment horizontal="justify" vertical="center"/>
    </xf>
    <xf numFmtId="0" fontId="5" fillId="0" borderId="0" xfId="0" applyFont="1" applyAlignment="1">
      <alignment horizontal="center" vertical="center"/>
    </xf>
    <xf numFmtId="0" fontId="5" fillId="2" borderId="1" xfId="0" applyFont="1" applyFill="1" applyBorder="1" applyAlignment="1">
      <alignment horizontal="center" vertical="center"/>
    </xf>
    <xf numFmtId="0" fontId="1" fillId="0" borderId="3" xfId="0" applyFont="1" applyBorder="1"/>
    <xf numFmtId="0" fontId="1" fillId="0" borderId="6" xfId="0" applyFont="1" applyBorder="1"/>
    <xf numFmtId="4" fontId="1" fillId="0" borderId="0" xfId="0" applyNumberFormat="1" applyFont="1"/>
    <xf numFmtId="4" fontId="1" fillId="0" borderId="11" xfId="0" applyNumberFormat="1" applyFont="1" applyBorder="1"/>
    <xf numFmtId="0" fontId="5" fillId="2" borderId="12" xfId="0" applyFont="1" applyFill="1" applyBorder="1" applyAlignment="1">
      <alignment horizontal="center" vertical="center"/>
    </xf>
    <xf numFmtId="4" fontId="1" fillId="0" borderId="7" xfId="0" applyNumberFormat="1" applyFont="1" applyBorder="1"/>
    <xf numFmtId="0" fontId="1" fillId="0" borderId="10" xfId="0" applyFont="1" applyBorder="1" applyAlignment="1">
      <alignment horizontal="center"/>
    </xf>
    <xf numFmtId="0" fontId="3" fillId="0" borderId="10" xfId="0" applyFont="1" applyBorder="1" applyAlignment="1">
      <alignment horizontal="center"/>
    </xf>
    <xf numFmtId="0" fontId="1" fillId="0" borderId="0" xfId="0" applyFont="1" applyAlignment="1">
      <alignment horizontal="center"/>
    </xf>
    <xf numFmtId="0" fontId="1" fillId="0" borderId="10" xfId="0" applyFont="1" applyBorder="1" applyAlignment="1">
      <alignment horizontal="left"/>
    </xf>
    <xf numFmtId="0" fontId="4" fillId="0" borderId="10" xfId="0" applyFont="1" applyBorder="1" applyAlignment="1">
      <alignment horizontal="left"/>
    </xf>
    <xf numFmtId="0" fontId="4" fillId="0" borderId="5" xfId="0" applyFont="1" applyBorder="1" applyAlignment="1">
      <alignment horizontal="left"/>
    </xf>
    <xf numFmtId="49" fontId="4" fillId="0" borderId="6" xfId="0" applyNumberFormat="1" applyFont="1" applyBorder="1"/>
    <xf numFmtId="0" fontId="0" fillId="0" borderId="0" xfId="0" applyAlignment="1">
      <alignment horizontal="right"/>
    </xf>
    <xf numFmtId="0" fontId="6" fillId="3" borderId="16" xfId="0" applyFont="1" applyFill="1" applyBorder="1" applyAlignment="1">
      <alignment horizontal="justify" vertical="center" wrapText="1"/>
    </xf>
    <xf numFmtId="0" fontId="6" fillId="3" borderId="15"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horizontal="right" vertical="center" wrapText="1"/>
    </xf>
    <xf numFmtId="0" fontId="1" fillId="0" borderId="15" xfId="0" applyFont="1" applyBorder="1" applyAlignment="1">
      <alignment horizontal="justify" vertical="center" wrapText="1"/>
    </xf>
    <xf numFmtId="0" fontId="1" fillId="0" borderId="15" xfId="0" applyFont="1" applyBorder="1" applyAlignment="1">
      <alignment horizontal="center" vertical="center" wrapText="1"/>
    </xf>
    <xf numFmtId="4" fontId="1" fillId="0" borderId="15" xfId="0" applyNumberFormat="1" applyFont="1" applyBorder="1" applyAlignment="1" applyProtection="1">
      <alignment horizontal="center" vertical="center" wrapText="1"/>
      <protection locked="0"/>
    </xf>
    <xf numFmtId="164" fontId="1" fillId="0" borderId="15" xfId="0" applyNumberFormat="1" applyFont="1" applyBorder="1" applyAlignment="1">
      <alignment horizontal="right" vertical="center"/>
    </xf>
    <xf numFmtId="164" fontId="1" fillId="4" borderId="4" xfId="0" applyNumberFormat="1" applyFont="1" applyFill="1" applyBorder="1" applyAlignment="1">
      <alignment horizontal="right" vertical="center" wrapText="1"/>
    </xf>
    <xf numFmtId="164" fontId="1" fillId="4" borderId="7" xfId="0" applyNumberFormat="1" applyFont="1" applyFill="1" applyBorder="1" applyAlignment="1">
      <alignment horizontal="right" vertical="center" wrapText="1"/>
    </xf>
    <xf numFmtId="164" fontId="1" fillId="0" borderId="16" xfId="0" applyNumberFormat="1" applyFont="1" applyBorder="1" applyAlignment="1">
      <alignment horizontal="right" vertical="center"/>
    </xf>
    <xf numFmtId="0" fontId="0" fillId="0" borderId="10" xfId="0" applyBorder="1"/>
    <xf numFmtId="0" fontId="1" fillId="0" borderId="7" xfId="0" applyFont="1" applyBorder="1" applyAlignment="1">
      <alignment horizontal="center" vertical="center" wrapText="1"/>
    </xf>
    <xf numFmtId="0" fontId="1" fillId="0" borderId="19" xfId="0" applyFont="1" applyBorder="1" applyAlignment="1">
      <alignment horizontal="justify" vertical="center" wrapText="1"/>
    </xf>
    <xf numFmtId="164" fontId="3" fillId="4" borderId="17" xfId="0" applyNumberFormat="1" applyFont="1" applyFill="1" applyBorder="1" applyAlignment="1">
      <alignment horizontal="right" vertical="center" wrapText="1"/>
    </xf>
    <xf numFmtId="164" fontId="0" fillId="4" borderId="15" xfId="0" applyNumberFormat="1" applyFill="1" applyBorder="1"/>
    <xf numFmtId="0" fontId="1" fillId="0" borderId="15" xfId="0" applyFont="1" applyBorder="1" applyAlignment="1">
      <alignment horizontal="left" vertical="center" wrapText="1"/>
    </xf>
    <xf numFmtId="0" fontId="1" fillId="0" borderId="21" xfId="0" applyFont="1" applyBorder="1" applyAlignment="1">
      <alignment horizontal="center" vertical="center" wrapText="1"/>
    </xf>
    <xf numFmtId="0" fontId="1" fillId="0" borderId="16"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18" xfId="0" applyFont="1" applyBorder="1" applyAlignment="1">
      <alignment horizontal="center" vertical="center" wrapText="1"/>
    </xf>
    <xf numFmtId="4" fontId="1" fillId="0" borderId="18" xfId="0" applyNumberFormat="1" applyFont="1" applyBorder="1" applyAlignment="1" applyProtection="1">
      <alignment horizontal="center" vertical="center" wrapText="1"/>
      <protection locked="0"/>
    </xf>
    <xf numFmtId="0" fontId="1" fillId="0" borderId="2" xfId="0" applyFont="1" applyBorder="1" applyAlignment="1">
      <alignment horizontal="justify" vertical="center" wrapText="1"/>
    </xf>
    <xf numFmtId="0" fontId="1" fillId="0" borderId="3" xfId="0" applyFont="1" applyBorder="1" applyAlignment="1">
      <alignment horizontal="center" vertical="center" wrapText="1"/>
    </xf>
    <xf numFmtId="0" fontId="1" fillId="0" borderId="18" xfId="0" applyFont="1" applyBorder="1" applyAlignment="1">
      <alignment horizontal="justify" vertical="center" wrapText="1"/>
    </xf>
    <xf numFmtId="164" fontId="3" fillId="4" borderId="16" xfId="0" applyNumberFormat="1" applyFont="1" applyFill="1" applyBorder="1" applyAlignment="1">
      <alignment horizontal="right" vertical="center" wrapText="1"/>
    </xf>
    <xf numFmtId="0" fontId="1" fillId="0" borderId="19" xfId="0" applyFont="1" applyBorder="1" applyAlignment="1">
      <alignment horizontal="center" vertical="center" wrapText="1"/>
    </xf>
    <xf numFmtId="4" fontId="1" fillId="0" borderId="21" xfId="0" applyNumberFormat="1" applyFont="1" applyBorder="1" applyAlignment="1" applyProtection="1">
      <alignment horizontal="center" vertical="center" wrapText="1"/>
      <protection locked="0"/>
    </xf>
    <xf numFmtId="0" fontId="1" fillId="0" borderId="5" xfId="0" applyFont="1" applyBorder="1" applyAlignment="1">
      <alignment horizontal="justify" vertical="center" wrapText="1"/>
    </xf>
    <xf numFmtId="4" fontId="1" fillId="0" borderId="19" xfId="0" applyNumberFormat="1" applyFont="1" applyBorder="1" applyAlignment="1" applyProtection="1">
      <alignment horizontal="center" vertical="center" wrapText="1"/>
      <protection locked="0"/>
    </xf>
    <xf numFmtId="164" fontId="0" fillId="5" borderId="15" xfId="0" applyNumberFormat="1" applyFill="1" applyBorder="1"/>
    <xf numFmtId="0" fontId="1" fillId="0" borderId="6" xfId="0" applyFont="1" applyBorder="1" applyAlignment="1">
      <alignment horizontal="center" vertical="center" wrapText="1"/>
    </xf>
    <xf numFmtId="164" fontId="1" fillId="0" borderId="15" xfId="0" applyNumberFormat="1" applyFont="1" applyBorder="1" applyAlignment="1">
      <alignment horizontal="right"/>
    </xf>
    <xf numFmtId="164" fontId="3" fillId="4" borderId="0" xfId="0" applyNumberFormat="1" applyFont="1" applyFill="1" applyAlignment="1">
      <alignment horizontal="right" vertical="center" wrapText="1"/>
    </xf>
    <xf numFmtId="164" fontId="0" fillId="4" borderId="20" xfId="0" applyNumberFormat="1" applyFill="1" applyBorder="1"/>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164" fontId="1" fillId="4" borderId="15" xfId="0" applyNumberFormat="1" applyFont="1" applyFill="1" applyBorder="1" applyAlignment="1">
      <alignment horizontal="right"/>
    </xf>
    <xf numFmtId="0" fontId="0" fillId="6" borderId="0" xfId="0" applyFill="1"/>
    <xf numFmtId="0" fontId="5" fillId="0" borderId="0" xfId="0" applyFont="1" applyAlignment="1">
      <alignment horizontal="justify" vertical="center"/>
    </xf>
    <xf numFmtId="0" fontId="5" fillId="7" borderId="22" xfId="0" applyFont="1" applyFill="1" applyBorder="1" applyAlignment="1">
      <alignment vertical="center" wrapText="1"/>
    </xf>
    <xf numFmtId="0" fontId="5" fillId="7" borderId="23" xfId="0" applyFont="1" applyFill="1" applyBorder="1" applyAlignment="1">
      <alignment vertical="center" wrapText="1"/>
    </xf>
    <xf numFmtId="0" fontId="5" fillId="7" borderId="24" xfId="0" applyFont="1" applyFill="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2" fontId="4" fillId="0" borderId="26" xfId="0" applyNumberFormat="1" applyFont="1" applyBorder="1" applyAlignment="1">
      <alignment horizontal="center" vertical="center" wrapText="1"/>
    </xf>
    <xf numFmtId="0" fontId="3" fillId="0" borderId="0" xfId="0" applyFont="1"/>
    <xf numFmtId="0" fontId="7" fillId="0" borderId="0" xfId="0" applyFont="1"/>
    <xf numFmtId="4" fontId="1" fillId="0" borderId="4" xfId="0" applyNumberFormat="1" applyFont="1" applyBorder="1"/>
    <xf numFmtId="4" fontId="3" fillId="2" borderId="13" xfId="0" applyNumberFormat="1" applyFont="1" applyFill="1" applyBorder="1"/>
    <xf numFmtId="0" fontId="0" fillId="0" borderId="0" xfId="0" applyAlignment="1">
      <alignment horizontal="center" vertical="center"/>
    </xf>
    <xf numFmtId="0" fontId="0" fillId="0" borderId="0" xfId="0" applyAlignment="1">
      <alignment horizontal="center"/>
    </xf>
    <xf numFmtId="0" fontId="9" fillId="0" borderId="0" xfId="1" applyFont="1"/>
    <xf numFmtId="164" fontId="0" fillId="0" borderId="0" xfId="0" applyNumberFormat="1"/>
    <xf numFmtId="4" fontId="5" fillId="2" borderId="13" xfId="0" applyNumberFormat="1" applyFont="1" applyFill="1" applyBorder="1" applyAlignment="1">
      <alignment horizontal="center" vertical="center" wrapText="1"/>
    </xf>
    <xf numFmtId="4" fontId="3" fillId="0" borderId="13" xfId="0" applyNumberFormat="1" applyFont="1" applyBorder="1"/>
    <xf numFmtId="49" fontId="2" fillId="0" borderId="0" xfId="0" applyNumberFormat="1" applyFont="1"/>
    <xf numFmtId="49" fontId="4" fillId="0" borderId="0" xfId="0" applyNumberFormat="1" applyFont="1"/>
    <xf numFmtId="4" fontId="11" fillId="0" borderId="0" xfId="0" applyNumberFormat="1" applyFont="1"/>
    <xf numFmtId="164" fontId="1" fillId="0" borderId="19" xfId="0" applyNumberFormat="1" applyFont="1" applyBorder="1" applyAlignment="1">
      <alignment horizontal="right"/>
    </xf>
    <xf numFmtId="0" fontId="3" fillId="4" borderId="16" xfId="0" applyFont="1" applyFill="1" applyBorder="1" applyAlignment="1">
      <alignment vertical="center" wrapText="1"/>
    </xf>
    <xf numFmtId="0" fontId="3" fillId="4" borderId="20" xfId="0" applyFont="1" applyFill="1" applyBorder="1" applyAlignment="1">
      <alignment horizontal="center" vertical="center" wrapText="1"/>
    </xf>
    <xf numFmtId="164" fontId="3" fillId="4" borderId="20" xfId="0" applyNumberFormat="1" applyFont="1" applyFill="1" applyBorder="1" applyAlignment="1">
      <alignment horizontal="right" vertical="center" wrapText="1"/>
    </xf>
    <xf numFmtId="3" fontId="5" fillId="0" borderId="0" xfId="0" applyNumberFormat="1" applyFont="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center" vertical="center"/>
    </xf>
    <xf numFmtId="0" fontId="4" fillId="0" borderId="1" xfId="0" applyFont="1" applyBorder="1" applyAlignment="1">
      <alignment horizontal="center" vertical="center"/>
    </xf>
    <xf numFmtId="4" fontId="12" fillId="0" borderId="9" xfId="0" applyNumberFormat="1" applyFont="1" applyBorder="1" applyAlignment="1">
      <alignment horizontal="right" vertical="center"/>
    </xf>
    <xf numFmtId="4" fontId="4" fillId="0" borderId="13" xfId="0" applyNumberFormat="1" applyFont="1" applyBorder="1" applyAlignment="1">
      <alignment horizontal="right" vertical="center" wrapText="1"/>
    </xf>
    <xf numFmtId="0" fontId="4" fillId="0" borderId="1" xfId="0" applyFont="1" applyBorder="1" applyAlignment="1">
      <alignment horizontal="left" vertical="center"/>
    </xf>
    <xf numFmtId="4" fontId="4" fillId="0" borderId="1" xfId="0" applyNumberFormat="1" applyFont="1" applyBorder="1" applyAlignment="1">
      <alignment horizontal="right" vertical="center"/>
    </xf>
    <xf numFmtId="4" fontId="12" fillId="0" borderId="1" xfId="0" applyNumberFormat="1" applyFont="1" applyBorder="1" applyAlignment="1">
      <alignment horizontal="right" vertical="center"/>
    </xf>
    <xf numFmtId="0" fontId="4" fillId="0" borderId="14" xfId="0" applyFont="1" applyBorder="1" applyAlignment="1">
      <alignment horizontal="center" vertical="center"/>
    </xf>
    <xf numFmtId="49" fontId="3" fillId="2" borderId="14" xfId="0" applyNumberFormat="1" applyFont="1" applyFill="1" applyBorder="1" applyAlignment="1">
      <alignment horizontal="right"/>
    </xf>
    <xf numFmtId="49" fontId="3" fillId="2" borderId="8" xfId="0" applyNumberFormat="1" applyFont="1" applyFill="1" applyBorder="1" applyAlignment="1">
      <alignment horizontal="right"/>
    </xf>
    <xf numFmtId="49" fontId="3" fillId="2" borderId="9" xfId="0" applyNumberFormat="1" applyFont="1" applyFill="1" applyBorder="1" applyAlignment="1">
      <alignment horizontal="right"/>
    </xf>
    <xf numFmtId="0" fontId="3" fillId="0" borderId="2" xfId="0" applyFont="1" applyBorder="1" applyAlignment="1">
      <alignment horizontal="center"/>
    </xf>
    <xf numFmtId="0" fontId="3" fillId="0" borderId="3" xfId="0" applyFont="1" applyBorder="1" applyAlignment="1">
      <alignment horizontal="center"/>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49" fontId="3" fillId="0" borderId="14" xfId="0" applyNumberFormat="1" applyFont="1" applyBorder="1" applyAlignment="1">
      <alignment horizontal="right"/>
    </xf>
    <xf numFmtId="49" fontId="3" fillId="0" borderId="8" xfId="0" applyNumberFormat="1" applyFont="1" applyBorder="1" applyAlignment="1">
      <alignment horizontal="right"/>
    </xf>
    <xf numFmtId="49" fontId="3" fillId="0" borderId="9" xfId="0" applyNumberFormat="1" applyFont="1" applyBorder="1" applyAlignment="1">
      <alignment horizontal="right"/>
    </xf>
    <xf numFmtId="0" fontId="3" fillId="4" borderId="16" xfId="0" applyFont="1" applyFill="1" applyBorder="1" applyAlignment="1">
      <alignment horizontal="left" vertical="center" wrapText="1"/>
    </xf>
    <xf numFmtId="0" fontId="3" fillId="4" borderId="20" xfId="0" applyFont="1" applyFill="1" applyBorder="1" applyAlignment="1">
      <alignment horizontal="left" vertical="center" wrapText="1"/>
    </xf>
    <xf numFmtId="0" fontId="1" fillId="0" borderId="21" xfId="0" applyFont="1" applyBorder="1" applyAlignment="1">
      <alignment horizontal="justify" vertical="center" wrapText="1"/>
    </xf>
    <xf numFmtId="0" fontId="1" fillId="0" borderId="19" xfId="0" applyFont="1" applyBorder="1" applyAlignment="1">
      <alignment horizontal="justify" vertical="center" wrapText="1"/>
    </xf>
    <xf numFmtId="0" fontId="10" fillId="0" borderId="6" xfId="0" applyFont="1" applyBorder="1" applyAlignment="1">
      <alignment horizont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1" fillId="0" borderId="2" xfId="0" applyFont="1" applyBorder="1" applyAlignment="1">
      <alignment horizontal="justify" vertical="center" wrapText="1"/>
    </xf>
    <xf numFmtId="0" fontId="1" fillId="0" borderId="5" xfId="0" applyFont="1" applyBorder="1" applyAlignment="1">
      <alignment horizontal="justify" vertical="center" wrapText="1"/>
    </xf>
    <xf numFmtId="164" fontId="0" fillId="4" borderId="18" xfId="0" applyNumberFormat="1" applyFill="1" applyBorder="1" applyAlignment="1">
      <alignment horizontal="center"/>
    </xf>
    <xf numFmtId="164" fontId="0" fillId="4" borderId="19" xfId="0" applyNumberFormat="1" applyFill="1" applyBorder="1" applyAlignment="1">
      <alignment horizontal="center"/>
    </xf>
    <xf numFmtId="0" fontId="3" fillId="4" borderId="10" xfId="0" applyFont="1" applyFill="1" applyBorder="1" applyAlignment="1">
      <alignment horizontal="left" vertical="center" wrapText="1"/>
    </xf>
    <xf numFmtId="0" fontId="3" fillId="4" borderId="0" xfId="0" applyFont="1" applyFill="1" applyAlignment="1">
      <alignment horizontal="left" vertical="center" wrapText="1"/>
    </xf>
    <xf numFmtId="0" fontId="5" fillId="0" borderId="0" xfId="0" applyFont="1" applyAlignment="1">
      <alignment horizontal="left" vertical="center" wrapText="1"/>
    </xf>
  </cellXfs>
  <cellStyles count="2">
    <cellStyle name="Navadno" xfId="0" builtinId="0"/>
    <cellStyle name="Navadno 13" xfId="1" xr:uid="{7E57D8D8-0A57-40F1-8162-83284B3A3C7D}"/>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8"/>
  <sheetViews>
    <sheetView tabSelected="1" topLeftCell="A7" zoomScale="117" zoomScaleNormal="100" workbookViewId="0">
      <selection activeCell="A22" sqref="A22"/>
    </sheetView>
  </sheetViews>
  <sheetFormatPr defaultColWidth="9.1796875" defaultRowHeight="14" x14ac:dyDescent="0.3"/>
  <cols>
    <col min="1" max="1" width="9.1796875" style="14"/>
    <col min="2" max="2" width="63.54296875" style="2" customWidth="1"/>
    <col min="3" max="3" width="9.1796875" style="2"/>
    <col min="4" max="4" width="15.81640625" style="2" customWidth="1"/>
    <col min="5" max="5" width="15.1796875" style="2" customWidth="1"/>
    <col min="6" max="6" width="19.453125" style="8" customWidth="1"/>
    <col min="7" max="7" width="11.26953125" style="2" bestFit="1" customWidth="1"/>
    <col min="8" max="16384" width="9.1796875" style="2"/>
  </cols>
  <sheetData>
    <row r="1" spans="1:6" ht="22.5" customHeight="1" x14ac:dyDescent="0.3">
      <c r="A1" s="97" t="s">
        <v>66</v>
      </c>
      <c r="B1" s="98"/>
      <c r="C1" s="6"/>
      <c r="D1" s="6"/>
      <c r="E1" s="6"/>
      <c r="F1" s="68"/>
    </row>
    <row r="2" spans="1:6" x14ac:dyDescent="0.3">
      <c r="A2" s="12"/>
      <c r="F2" s="9"/>
    </row>
    <row r="3" spans="1:6" x14ac:dyDescent="0.3">
      <c r="A3" s="15" t="s">
        <v>67</v>
      </c>
      <c r="F3" s="9"/>
    </row>
    <row r="4" spans="1:6" ht="14.5" thickBot="1" x14ac:dyDescent="0.35">
      <c r="A4" s="12"/>
      <c r="F4" s="9"/>
    </row>
    <row r="5" spans="1:6" ht="54.75" customHeight="1" x14ac:dyDescent="0.3">
      <c r="A5" s="99" t="s">
        <v>93</v>
      </c>
      <c r="B5" s="100"/>
      <c r="C5" s="100"/>
      <c r="D5" s="100"/>
      <c r="E5" s="100"/>
      <c r="F5" s="101"/>
    </row>
    <row r="6" spans="1:6" x14ac:dyDescent="0.3">
      <c r="A6" s="13"/>
      <c r="F6" s="9"/>
    </row>
    <row r="7" spans="1:6" x14ac:dyDescent="0.3">
      <c r="A7" s="13"/>
      <c r="F7" s="9"/>
    </row>
    <row r="8" spans="1:6" s="4" customFormat="1" ht="31.4" customHeight="1" x14ac:dyDescent="0.35">
      <c r="A8" s="10"/>
      <c r="B8" s="5" t="s">
        <v>1</v>
      </c>
      <c r="C8" s="5" t="s">
        <v>3</v>
      </c>
      <c r="D8" s="5" t="s">
        <v>4</v>
      </c>
      <c r="E8" s="5" t="s">
        <v>5</v>
      </c>
      <c r="F8" s="74" t="s">
        <v>2</v>
      </c>
    </row>
    <row r="9" spans="1:6" s="4" customFormat="1" ht="15" customHeight="1" x14ac:dyDescent="0.35">
      <c r="A9" s="84">
        <v>1</v>
      </c>
      <c r="B9" s="90" t="s">
        <v>69</v>
      </c>
      <c r="C9" s="87">
        <v>1</v>
      </c>
      <c r="D9" s="87" t="s">
        <v>9</v>
      </c>
      <c r="E9" s="91"/>
      <c r="F9" s="89">
        <f t="shared" ref="F9:F17" si="0">C9*E9</f>
        <v>0</v>
      </c>
    </row>
    <row r="10" spans="1:6" s="4" customFormat="1" ht="15" customHeight="1" x14ac:dyDescent="0.35">
      <c r="A10" s="84">
        <v>2</v>
      </c>
      <c r="B10" s="90" t="s">
        <v>73</v>
      </c>
      <c r="C10" s="87">
        <v>1</v>
      </c>
      <c r="D10" s="87" t="s">
        <v>9</v>
      </c>
      <c r="E10" s="91"/>
      <c r="F10" s="89">
        <f t="shared" ref="F10" si="1">C10*E10</f>
        <v>0</v>
      </c>
    </row>
    <row r="11" spans="1:6" s="4" customFormat="1" ht="15" customHeight="1" x14ac:dyDescent="0.35">
      <c r="A11" s="84">
        <v>3</v>
      </c>
      <c r="B11" s="90" t="s">
        <v>74</v>
      </c>
      <c r="C11" s="87">
        <v>1</v>
      </c>
      <c r="D11" s="87" t="s">
        <v>9</v>
      </c>
      <c r="E11" s="91"/>
      <c r="F11" s="89">
        <f t="shared" si="0"/>
        <v>0</v>
      </c>
    </row>
    <row r="12" spans="1:6" s="4" customFormat="1" ht="15" customHeight="1" x14ac:dyDescent="0.35">
      <c r="A12" s="84">
        <v>4</v>
      </c>
      <c r="B12" s="90" t="s">
        <v>88</v>
      </c>
      <c r="C12" s="87">
        <v>1</v>
      </c>
      <c r="D12" s="87" t="s">
        <v>9</v>
      </c>
      <c r="E12" s="91"/>
      <c r="F12" s="89">
        <f t="shared" si="0"/>
        <v>0</v>
      </c>
    </row>
    <row r="13" spans="1:6" s="4" customFormat="1" ht="15" customHeight="1" x14ac:dyDescent="0.35">
      <c r="A13" s="84">
        <v>5</v>
      </c>
      <c r="B13" s="90" t="s">
        <v>71</v>
      </c>
      <c r="C13" s="87">
        <v>1</v>
      </c>
      <c r="D13" s="87" t="s">
        <v>9</v>
      </c>
      <c r="E13" s="91">
        <f>'Priloga 1'!E50</f>
        <v>0</v>
      </c>
      <c r="F13" s="89">
        <f t="shared" si="0"/>
        <v>0</v>
      </c>
    </row>
    <row r="14" spans="1:6" s="4" customFormat="1" ht="15" customHeight="1" x14ac:dyDescent="0.35">
      <c r="A14" s="84">
        <v>6</v>
      </c>
      <c r="B14" s="90" t="s">
        <v>72</v>
      </c>
      <c r="C14" s="87">
        <v>1</v>
      </c>
      <c r="D14" s="87" t="s">
        <v>9</v>
      </c>
      <c r="E14" s="91"/>
      <c r="F14" s="89">
        <f t="shared" si="0"/>
        <v>0</v>
      </c>
    </row>
    <row r="15" spans="1:6" s="4" customFormat="1" ht="15" customHeight="1" x14ac:dyDescent="0.35">
      <c r="A15" s="84">
        <v>7</v>
      </c>
      <c r="B15" s="90" t="s">
        <v>10</v>
      </c>
      <c r="C15" s="87">
        <v>1</v>
      </c>
      <c r="D15" s="87" t="s">
        <v>9</v>
      </c>
      <c r="E15" s="91"/>
      <c r="F15" s="89">
        <f>C15*E15</f>
        <v>0</v>
      </c>
    </row>
    <row r="16" spans="1:6" s="4" customFormat="1" ht="15" customHeight="1" x14ac:dyDescent="0.35">
      <c r="A16" s="84">
        <v>8</v>
      </c>
      <c r="B16" s="90" t="s">
        <v>75</v>
      </c>
      <c r="C16" s="87">
        <v>1</v>
      </c>
      <c r="D16" s="87" t="s">
        <v>9</v>
      </c>
      <c r="E16" s="91"/>
      <c r="F16" s="89">
        <f t="shared" si="0"/>
        <v>0</v>
      </c>
    </row>
    <row r="17" spans="1:7" s="4" customFormat="1" ht="15" customHeight="1" x14ac:dyDescent="0.35">
      <c r="A17" s="84">
        <v>9</v>
      </c>
      <c r="B17" s="90" t="s">
        <v>70</v>
      </c>
      <c r="C17" s="87">
        <v>1</v>
      </c>
      <c r="D17" s="87" t="s">
        <v>9</v>
      </c>
      <c r="E17" s="92"/>
      <c r="F17" s="89">
        <f t="shared" si="0"/>
        <v>0</v>
      </c>
    </row>
    <row r="18" spans="1:7" s="66" customFormat="1" x14ac:dyDescent="0.3">
      <c r="A18" s="94" t="s">
        <v>89</v>
      </c>
      <c r="B18" s="95"/>
      <c r="C18" s="95"/>
      <c r="D18" s="95"/>
      <c r="E18" s="96"/>
      <c r="F18" s="69">
        <f>SUM(F9:F17)</f>
        <v>0</v>
      </c>
    </row>
    <row r="19" spans="1:7" s="66" customFormat="1" x14ac:dyDescent="0.3">
      <c r="A19" s="102" t="s">
        <v>7</v>
      </c>
      <c r="B19" s="103"/>
      <c r="C19" s="103"/>
      <c r="D19" s="103"/>
      <c r="E19" s="104"/>
      <c r="F19" s="75">
        <f>F18*0.22</f>
        <v>0</v>
      </c>
    </row>
    <row r="20" spans="1:7" s="66" customFormat="1" x14ac:dyDescent="0.3">
      <c r="A20" s="94" t="s">
        <v>90</v>
      </c>
      <c r="B20" s="95"/>
      <c r="C20" s="95"/>
      <c r="D20" s="95"/>
      <c r="E20" s="96"/>
      <c r="F20" s="69">
        <f>F18+F19</f>
        <v>0</v>
      </c>
    </row>
    <row r="21" spans="1:7" s="4" customFormat="1" ht="19" customHeight="1" x14ac:dyDescent="0.35">
      <c r="A21" s="93"/>
      <c r="B21" s="85"/>
      <c r="C21" s="86"/>
      <c r="D21" s="86"/>
      <c r="E21" s="88"/>
      <c r="F21" s="89"/>
      <c r="G21" s="83"/>
    </row>
    <row r="22" spans="1:7" s="4" customFormat="1" ht="15" customHeight="1" x14ac:dyDescent="0.35">
      <c r="A22" s="84">
        <v>10</v>
      </c>
      <c r="B22" s="90" t="s">
        <v>82</v>
      </c>
      <c r="C22" s="87">
        <v>1</v>
      </c>
      <c r="D22" s="87" t="s">
        <v>9</v>
      </c>
      <c r="E22" s="91"/>
      <c r="F22" s="89">
        <f>C22*E22</f>
        <v>0</v>
      </c>
    </row>
    <row r="23" spans="1:7" s="66" customFormat="1" x14ac:dyDescent="0.3">
      <c r="A23" s="94" t="s">
        <v>91</v>
      </c>
      <c r="B23" s="95"/>
      <c r="C23" s="95"/>
      <c r="D23" s="95"/>
      <c r="E23" s="96"/>
      <c r="F23" s="69">
        <f>SUM(F9:F17)+F22</f>
        <v>0</v>
      </c>
    </row>
    <row r="24" spans="1:7" s="66" customFormat="1" x14ac:dyDescent="0.3">
      <c r="A24" s="102" t="s">
        <v>7</v>
      </c>
      <c r="B24" s="103"/>
      <c r="C24" s="103"/>
      <c r="D24" s="103"/>
      <c r="E24" s="104"/>
      <c r="F24" s="75">
        <f>F23*0.22</f>
        <v>0</v>
      </c>
    </row>
    <row r="25" spans="1:7" s="66" customFormat="1" x14ac:dyDescent="0.3">
      <c r="A25" s="94" t="s">
        <v>92</v>
      </c>
      <c r="B25" s="95"/>
      <c r="C25" s="95"/>
      <c r="D25" s="95"/>
      <c r="E25" s="96"/>
      <c r="F25" s="69">
        <f>F23+F24</f>
        <v>0</v>
      </c>
    </row>
    <row r="26" spans="1:7" x14ac:dyDescent="0.3">
      <c r="A26" s="12"/>
      <c r="B26" s="76"/>
      <c r="F26" s="9"/>
      <c r="G26" s="78"/>
    </row>
    <row r="27" spans="1:7" x14ac:dyDescent="0.3">
      <c r="A27" s="16" t="s">
        <v>0</v>
      </c>
      <c r="B27" s="77"/>
      <c r="F27" s="9"/>
    </row>
    <row r="28" spans="1:7" ht="14.5" thickBot="1" x14ac:dyDescent="0.35">
      <c r="A28" s="17" t="s">
        <v>6</v>
      </c>
      <c r="B28" s="18"/>
      <c r="C28" s="7"/>
      <c r="D28" s="7"/>
      <c r="E28" s="7"/>
      <c r="F28" s="11"/>
    </row>
    <row r="29" spans="1:7" x14ac:dyDescent="0.3">
      <c r="B29" s="3"/>
    </row>
    <row r="30" spans="1:7" x14ac:dyDescent="0.3">
      <c r="B30" s="3"/>
    </row>
    <row r="31" spans="1:7" x14ac:dyDescent="0.3">
      <c r="B31" s="3"/>
    </row>
    <row r="32" spans="1:7" x14ac:dyDescent="0.3">
      <c r="B32" s="3"/>
    </row>
    <row r="33" spans="2:2" x14ac:dyDescent="0.3">
      <c r="B33" s="3"/>
    </row>
    <row r="34" spans="2:2" x14ac:dyDescent="0.3">
      <c r="B34" s="3"/>
    </row>
    <row r="35" spans="2:2" x14ac:dyDescent="0.3">
      <c r="B35" s="3"/>
    </row>
    <row r="36" spans="2:2" x14ac:dyDescent="0.3">
      <c r="B36" s="3"/>
    </row>
    <row r="37" spans="2:2" x14ac:dyDescent="0.3">
      <c r="B37" s="1"/>
    </row>
    <row r="38" spans="2:2" x14ac:dyDescent="0.3">
      <c r="B38" s="1"/>
    </row>
  </sheetData>
  <mergeCells count="8">
    <mergeCell ref="A25:E25"/>
    <mergeCell ref="A1:B1"/>
    <mergeCell ref="A5:F5"/>
    <mergeCell ref="A23:E23"/>
    <mergeCell ref="A24:E24"/>
    <mergeCell ref="A18:E18"/>
    <mergeCell ref="A19:E19"/>
    <mergeCell ref="A20:E20"/>
  </mergeCells>
  <pageMargins left="0.7" right="0.7" top="0.75" bottom="0.75" header="0.3" footer="0.3"/>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1"/>
  <sheetViews>
    <sheetView topLeftCell="A25" workbookViewId="0">
      <selection activeCell="D42" sqref="D42:D47"/>
    </sheetView>
  </sheetViews>
  <sheetFormatPr defaultColWidth="9.1796875" defaultRowHeight="14.5" x14ac:dyDescent="0.35"/>
  <cols>
    <col min="1" max="1" width="52" customWidth="1"/>
    <col min="2" max="2" width="15.1796875" style="70" customWidth="1"/>
    <col min="3" max="3" width="9.1796875" style="71"/>
    <col min="4" max="4" width="14.26953125" style="71" customWidth="1"/>
    <col min="5" max="5" width="14.26953125" style="19" customWidth="1"/>
    <col min="6" max="6" width="11.7265625" customWidth="1"/>
    <col min="8" max="8" width="12.1796875" bestFit="1" customWidth="1"/>
    <col min="9" max="9" width="9.453125" customWidth="1"/>
  </cols>
  <sheetData>
    <row r="1" spans="1:6" ht="35.5" customHeight="1" thickBot="1" x14ac:dyDescent="0.4">
      <c r="A1" s="109" t="s">
        <v>77</v>
      </c>
      <c r="B1" s="109"/>
      <c r="C1" s="109"/>
      <c r="D1" s="109"/>
    </row>
    <row r="2" spans="1:6" ht="28.5" thickBot="1" x14ac:dyDescent="0.4">
      <c r="A2" s="20" t="s">
        <v>11</v>
      </c>
      <c r="B2" s="21" t="s">
        <v>12</v>
      </c>
      <c r="C2" s="22" t="s">
        <v>13</v>
      </c>
      <c r="D2" s="22" t="s">
        <v>14</v>
      </c>
      <c r="E2" s="23" t="s">
        <v>14</v>
      </c>
    </row>
    <row r="3" spans="1:6" ht="15.75" customHeight="1" x14ac:dyDescent="0.35">
      <c r="A3" s="110" t="s">
        <v>15</v>
      </c>
      <c r="B3" s="111"/>
      <c r="C3" s="111"/>
      <c r="D3" s="111"/>
      <c r="E3" s="111"/>
      <c r="F3" s="114">
        <f>SUM(E5:E6)</f>
        <v>0</v>
      </c>
    </row>
    <row r="4" spans="1:6" ht="15.75" customHeight="1" thickBot="1" x14ac:dyDescent="0.4">
      <c r="A4" s="116" t="s">
        <v>16</v>
      </c>
      <c r="B4" s="117"/>
      <c r="C4" s="117"/>
      <c r="D4" s="117"/>
      <c r="E4" s="117"/>
      <c r="F4" s="115"/>
    </row>
    <row r="5" spans="1:6" ht="15.75" customHeight="1" thickBot="1" x14ac:dyDescent="0.4">
      <c r="A5" s="24" t="s">
        <v>17</v>
      </c>
      <c r="B5" s="25">
        <v>1</v>
      </c>
      <c r="C5" s="25" t="s">
        <v>8</v>
      </c>
      <c r="D5" s="26"/>
      <c r="E5" s="27">
        <f>B5*D5</f>
        <v>0</v>
      </c>
    </row>
    <row r="6" spans="1:6" ht="15" thickBot="1" x14ac:dyDescent="0.4">
      <c r="A6" s="24" t="s">
        <v>18</v>
      </c>
      <c r="B6" s="25">
        <v>5</v>
      </c>
      <c r="C6" s="25" t="s">
        <v>8</v>
      </c>
      <c r="D6" s="26"/>
      <c r="E6" s="27">
        <f t="shared" ref="E6:E15" si="0">B6*D6</f>
        <v>0</v>
      </c>
    </row>
    <row r="7" spans="1:6" ht="15.75" customHeight="1" x14ac:dyDescent="0.35">
      <c r="A7" s="116" t="s">
        <v>84</v>
      </c>
      <c r="B7" s="117"/>
      <c r="C7" s="117"/>
      <c r="D7" s="117"/>
      <c r="E7" s="28"/>
      <c r="F7" s="114">
        <f>SUM(E9:E12)</f>
        <v>0</v>
      </c>
    </row>
    <row r="8" spans="1:6" ht="15.75" customHeight="1" thickBot="1" x14ac:dyDescent="0.4">
      <c r="A8" s="116" t="s">
        <v>78</v>
      </c>
      <c r="B8" s="117"/>
      <c r="C8" s="117"/>
      <c r="D8" s="117"/>
      <c r="E8" s="29"/>
      <c r="F8" s="115"/>
    </row>
    <row r="9" spans="1:6" ht="15" thickBot="1" x14ac:dyDescent="0.4">
      <c r="A9" s="24" t="s">
        <v>19</v>
      </c>
      <c r="B9" s="25"/>
      <c r="C9" s="25"/>
      <c r="D9" s="26"/>
      <c r="E9" s="30"/>
      <c r="F9" s="31"/>
    </row>
    <row r="10" spans="1:6" ht="15.75" customHeight="1" thickBot="1" x14ac:dyDescent="0.4">
      <c r="A10" s="24" t="s">
        <v>20</v>
      </c>
      <c r="B10" s="32">
        <v>60</v>
      </c>
      <c r="C10" s="25" t="s">
        <v>21</v>
      </c>
      <c r="D10" s="26"/>
      <c r="E10" s="30">
        <f t="shared" si="0"/>
        <v>0</v>
      </c>
      <c r="F10" s="31"/>
    </row>
    <row r="11" spans="1:6" ht="15" thickBot="1" x14ac:dyDescent="0.4">
      <c r="A11" s="24" t="s">
        <v>79</v>
      </c>
      <c r="B11" s="32">
        <v>10</v>
      </c>
      <c r="C11" s="25" t="s">
        <v>21</v>
      </c>
      <c r="D11" s="26"/>
      <c r="E11" s="30">
        <f t="shared" si="0"/>
        <v>0</v>
      </c>
      <c r="F11" s="31"/>
    </row>
    <row r="12" spans="1:6" ht="15" thickBot="1" x14ac:dyDescent="0.4">
      <c r="A12" s="33" t="s">
        <v>22</v>
      </c>
      <c r="B12" s="32">
        <v>60</v>
      </c>
      <c r="C12" s="25" t="s">
        <v>21</v>
      </c>
      <c r="D12" s="26"/>
      <c r="E12" s="30">
        <f t="shared" si="0"/>
        <v>0</v>
      </c>
      <c r="F12" s="31"/>
    </row>
    <row r="13" spans="1:6" ht="15.75" customHeight="1" thickBot="1" x14ac:dyDescent="0.4">
      <c r="A13" s="105" t="s">
        <v>23</v>
      </c>
      <c r="B13" s="106"/>
      <c r="C13" s="106"/>
      <c r="D13" s="106"/>
      <c r="E13" s="34"/>
      <c r="F13" s="35">
        <f>SUM(E14:E21)</f>
        <v>0</v>
      </c>
    </row>
    <row r="14" spans="1:6" ht="15.75" customHeight="1" thickBot="1" x14ac:dyDescent="0.4">
      <c r="A14" s="36" t="s">
        <v>24</v>
      </c>
      <c r="B14" s="25">
        <v>8</v>
      </c>
      <c r="C14" s="25" t="s">
        <v>8</v>
      </c>
      <c r="D14" s="25"/>
      <c r="E14" s="27">
        <f t="shared" si="0"/>
        <v>0</v>
      </c>
    </row>
    <row r="15" spans="1:6" ht="28.5" thickBot="1" x14ac:dyDescent="0.4">
      <c r="A15" s="36" t="s">
        <v>80</v>
      </c>
      <c r="B15" s="32">
        <v>4</v>
      </c>
      <c r="C15" s="25" t="s">
        <v>8</v>
      </c>
      <c r="D15" s="26"/>
      <c r="E15" s="27">
        <f t="shared" si="0"/>
        <v>0</v>
      </c>
    </row>
    <row r="16" spans="1:6" ht="15" thickBot="1" x14ac:dyDescent="0.4">
      <c r="A16" s="38" t="s">
        <v>25</v>
      </c>
      <c r="B16" s="39">
        <v>8</v>
      </c>
      <c r="C16" s="40" t="s">
        <v>8</v>
      </c>
      <c r="D16" s="41"/>
      <c r="E16" s="27">
        <f>B16*D16</f>
        <v>0</v>
      </c>
    </row>
    <row r="17" spans="1:6" ht="15" thickBot="1" x14ac:dyDescent="0.4">
      <c r="A17" s="42" t="s">
        <v>85</v>
      </c>
      <c r="B17" s="39">
        <v>12</v>
      </c>
      <c r="C17" s="40" t="s">
        <v>8</v>
      </c>
      <c r="D17" s="41"/>
      <c r="E17" s="27">
        <f t="shared" ref="E17:E21" si="1">B17*D17</f>
        <v>0</v>
      </c>
    </row>
    <row r="18" spans="1:6" ht="28.5" thickBot="1" x14ac:dyDescent="0.4">
      <c r="A18" s="42" t="s">
        <v>86</v>
      </c>
      <c r="B18" s="39">
        <v>2</v>
      </c>
      <c r="C18" s="40" t="s">
        <v>8</v>
      </c>
      <c r="D18" s="41"/>
      <c r="E18" s="27">
        <f t="shared" si="1"/>
        <v>0</v>
      </c>
    </row>
    <row r="19" spans="1:6" ht="15.75" customHeight="1" thickBot="1" x14ac:dyDescent="0.4">
      <c r="A19" s="44" t="s">
        <v>87</v>
      </c>
      <c r="B19" s="40">
        <v>30</v>
      </c>
      <c r="C19" s="43" t="s">
        <v>21</v>
      </c>
      <c r="D19" s="26"/>
      <c r="E19" s="27">
        <f t="shared" si="1"/>
        <v>0</v>
      </c>
    </row>
    <row r="20" spans="1:6" ht="15" thickBot="1" x14ac:dyDescent="0.4">
      <c r="A20" s="24" t="s">
        <v>26</v>
      </c>
      <c r="B20" s="40">
        <v>2</v>
      </c>
      <c r="C20" s="43" t="s">
        <v>8</v>
      </c>
      <c r="D20" s="26"/>
      <c r="E20" s="27">
        <f t="shared" si="1"/>
        <v>0</v>
      </c>
    </row>
    <row r="21" spans="1:6" ht="42.5" thickBot="1" x14ac:dyDescent="0.4">
      <c r="A21" s="42" t="s">
        <v>27</v>
      </c>
      <c r="B21" s="40">
        <v>2</v>
      </c>
      <c r="C21" s="43" t="s">
        <v>8</v>
      </c>
      <c r="D21" s="26"/>
      <c r="E21" s="27">
        <f t="shared" si="1"/>
        <v>0</v>
      </c>
    </row>
    <row r="22" spans="1:6" ht="23.25" customHeight="1" thickBot="1" x14ac:dyDescent="0.4">
      <c r="A22" s="105" t="s">
        <v>28</v>
      </c>
      <c r="B22" s="106"/>
      <c r="C22" s="106"/>
      <c r="D22" s="106"/>
      <c r="E22" s="45"/>
      <c r="F22" s="35">
        <f>SUM(E23:E28)</f>
        <v>0</v>
      </c>
    </row>
    <row r="23" spans="1:6" ht="15" thickBot="1" x14ac:dyDescent="0.4">
      <c r="A23" s="38" t="s">
        <v>29</v>
      </c>
      <c r="B23" s="25">
        <v>12</v>
      </c>
      <c r="C23" s="25" t="s">
        <v>8</v>
      </c>
      <c r="D23" s="26"/>
      <c r="E23" s="27">
        <f t="shared" ref="E23:E28" si="2">B23*D23</f>
        <v>0</v>
      </c>
    </row>
    <row r="24" spans="1:6" ht="15.75" customHeight="1" thickBot="1" x14ac:dyDescent="0.4">
      <c r="A24" s="112" t="s">
        <v>30</v>
      </c>
      <c r="B24" s="46">
        <v>1</v>
      </c>
      <c r="C24" s="25" t="s">
        <v>31</v>
      </c>
      <c r="D24" s="26"/>
      <c r="E24" s="27">
        <f t="shared" si="2"/>
        <v>0</v>
      </c>
    </row>
    <row r="25" spans="1:6" ht="27.75" customHeight="1" thickBot="1" x14ac:dyDescent="0.4">
      <c r="A25" s="113"/>
      <c r="B25" s="25">
        <v>1</v>
      </c>
      <c r="C25" s="25" t="s">
        <v>32</v>
      </c>
      <c r="D25" s="47"/>
      <c r="E25" s="27">
        <f t="shared" si="2"/>
        <v>0</v>
      </c>
    </row>
    <row r="26" spans="1:6" ht="28.5" thickBot="1" x14ac:dyDescent="0.4">
      <c r="A26" s="48" t="s">
        <v>33</v>
      </c>
      <c r="B26" s="25">
        <v>2</v>
      </c>
      <c r="C26" s="25" t="s">
        <v>31</v>
      </c>
      <c r="D26" s="26"/>
      <c r="E26" s="27">
        <f t="shared" si="2"/>
        <v>0</v>
      </c>
    </row>
    <row r="27" spans="1:6" ht="15.75" customHeight="1" thickBot="1" x14ac:dyDescent="0.4">
      <c r="A27" s="112" t="s">
        <v>34</v>
      </c>
      <c r="B27" s="25">
        <v>2</v>
      </c>
      <c r="C27" s="25" t="s">
        <v>31</v>
      </c>
      <c r="D27" s="26"/>
      <c r="E27" s="27">
        <f t="shared" si="2"/>
        <v>0</v>
      </c>
    </row>
    <row r="28" spans="1:6" ht="15.75" customHeight="1" thickBot="1" x14ac:dyDescent="0.4">
      <c r="A28" s="108"/>
      <c r="B28" s="37">
        <v>2</v>
      </c>
      <c r="C28" s="25" t="s">
        <v>32</v>
      </c>
      <c r="D28" s="49"/>
      <c r="E28" s="27">
        <f t="shared" si="2"/>
        <v>0</v>
      </c>
    </row>
    <row r="29" spans="1:6" ht="24" customHeight="1" thickBot="1" x14ac:dyDescent="0.4">
      <c r="A29" s="105" t="s">
        <v>35</v>
      </c>
      <c r="B29" s="106"/>
      <c r="C29" s="106"/>
      <c r="D29" s="106"/>
      <c r="E29" s="45"/>
      <c r="F29" s="50">
        <f>SUM(E30:E40)</f>
        <v>0</v>
      </c>
    </row>
    <row r="30" spans="1:6" ht="15" thickBot="1" x14ac:dyDescent="0.4">
      <c r="A30" s="33" t="s">
        <v>36</v>
      </c>
      <c r="B30" s="32">
        <v>6</v>
      </c>
      <c r="C30" s="51" t="s">
        <v>8</v>
      </c>
      <c r="D30" s="26"/>
      <c r="E30" s="52">
        <f>B30*D30</f>
        <v>0</v>
      </c>
    </row>
    <row r="31" spans="1:6" ht="15" thickBot="1" x14ac:dyDescent="0.4">
      <c r="A31" s="33" t="s">
        <v>37</v>
      </c>
      <c r="B31" s="32">
        <v>3</v>
      </c>
      <c r="C31" s="51" t="s">
        <v>8</v>
      </c>
      <c r="D31" s="26"/>
      <c r="E31" s="52">
        <f>B31*D31</f>
        <v>0</v>
      </c>
    </row>
    <row r="32" spans="1:6" ht="15" thickBot="1" x14ac:dyDescent="0.4">
      <c r="A32" s="33" t="s">
        <v>38</v>
      </c>
      <c r="B32" s="32">
        <v>3</v>
      </c>
      <c r="C32" s="51" t="s">
        <v>8</v>
      </c>
      <c r="D32" s="26"/>
      <c r="E32" s="52">
        <f t="shared" ref="E32:E40" si="3">B32*D32</f>
        <v>0</v>
      </c>
    </row>
    <row r="33" spans="1:7" ht="15" thickBot="1" x14ac:dyDescent="0.4">
      <c r="A33" s="33" t="s">
        <v>39</v>
      </c>
      <c r="B33" s="32">
        <v>3</v>
      </c>
      <c r="C33" s="51" t="s">
        <v>8</v>
      </c>
      <c r="D33" s="49"/>
      <c r="E33" s="52">
        <f t="shared" si="3"/>
        <v>0</v>
      </c>
    </row>
    <row r="34" spans="1:7" ht="15" thickBot="1" x14ac:dyDescent="0.4">
      <c r="A34" s="33" t="s">
        <v>40</v>
      </c>
      <c r="B34" s="32">
        <v>2</v>
      </c>
      <c r="C34" s="51" t="s">
        <v>8</v>
      </c>
      <c r="D34" s="26"/>
      <c r="E34" s="52">
        <f t="shared" si="3"/>
        <v>0</v>
      </c>
    </row>
    <row r="35" spans="1:7" ht="15" thickBot="1" x14ac:dyDescent="0.4">
      <c r="A35" s="33" t="s">
        <v>41</v>
      </c>
      <c r="B35" s="32">
        <v>2</v>
      </c>
      <c r="C35" s="51" t="s">
        <v>8</v>
      </c>
      <c r="D35" s="49"/>
      <c r="E35" s="52">
        <f t="shared" si="3"/>
        <v>0</v>
      </c>
    </row>
    <row r="36" spans="1:7" ht="15" thickBot="1" x14ac:dyDescent="0.4">
      <c r="A36" s="33" t="s">
        <v>42</v>
      </c>
      <c r="B36" s="32">
        <v>2</v>
      </c>
      <c r="C36" s="51" t="s">
        <v>8</v>
      </c>
      <c r="D36" s="49"/>
      <c r="E36" s="52">
        <f t="shared" si="3"/>
        <v>0</v>
      </c>
    </row>
    <row r="37" spans="1:7" ht="15" thickBot="1" x14ac:dyDescent="0.4">
      <c r="A37" s="33" t="s">
        <v>43</v>
      </c>
      <c r="B37" s="32">
        <v>3</v>
      </c>
      <c r="C37" s="51" t="s">
        <v>8</v>
      </c>
      <c r="D37" s="49"/>
      <c r="E37" s="52">
        <f t="shared" si="3"/>
        <v>0</v>
      </c>
    </row>
    <row r="38" spans="1:7" ht="15" thickBot="1" x14ac:dyDescent="0.4">
      <c r="A38" s="33" t="s">
        <v>44</v>
      </c>
      <c r="B38" s="32">
        <v>4</v>
      </c>
      <c r="C38" s="51" t="s">
        <v>8</v>
      </c>
      <c r="D38" s="49"/>
      <c r="E38" s="52">
        <f t="shared" si="3"/>
        <v>0</v>
      </c>
    </row>
    <row r="39" spans="1:7" ht="15" thickBot="1" x14ac:dyDescent="0.4">
      <c r="A39" s="33" t="s">
        <v>45</v>
      </c>
      <c r="B39" s="32">
        <v>4</v>
      </c>
      <c r="C39" s="51" t="s">
        <v>8</v>
      </c>
      <c r="D39" s="49"/>
      <c r="E39" s="52">
        <f t="shared" si="3"/>
        <v>0</v>
      </c>
    </row>
    <row r="40" spans="1:7" ht="15" thickBot="1" x14ac:dyDescent="0.4">
      <c r="A40" s="33" t="s">
        <v>46</v>
      </c>
      <c r="B40" s="32">
        <v>1</v>
      </c>
      <c r="C40" s="51" t="s">
        <v>8</v>
      </c>
      <c r="D40" s="26"/>
      <c r="E40" s="52">
        <f t="shared" si="3"/>
        <v>0</v>
      </c>
    </row>
    <row r="41" spans="1:7" ht="27.65" customHeight="1" thickBot="1" x14ac:dyDescent="0.4">
      <c r="A41" s="105" t="s">
        <v>47</v>
      </c>
      <c r="B41" s="106"/>
      <c r="C41" s="106"/>
      <c r="D41" s="106"/>
      <c r="E41" s="53"/>
      <c r="F41" s="54">
        <f>SUM(E42:E47)</f>
        <v>0</v>
      </c>
      <c r="G41" s="31"/>
    </row>
    <row r="42" spans="1:7" ht="15.75" customHeight="1" thickBot="1" x14ac:dyDescent="0.4">
      <c r="A42" s="107" t="s">
        <v>68</v>
      </c>
      <c r="B42" s="55">
        <v>2</v>
      </c>
      <c r="C42" s="56" t="s">
        <v>48</v>
      </c>
      <c r="D42" s="49"/>
      <c r="E42" s="27">
        <f>B42*D42</f>
        <v>0</v>
      </c>
    </row>
    <row r="43" spans="1:7" ht="15.75" customHeight="1" thickBot="1" x14ac:dyDescent="0.4">
      <c r="A43" s="108"/>
      <c r="B43" s="25">
        <v>2</v>
      </c>
      <c r="C43" s="25" t="s">
        <v>31</v>
      </c>
      <c r="D43" s="26"/>
      <c r="E43" s="27">
        <f t="shared" ref="E43:E47" si="4">B43*D43</f>
        <v>0</v>
      </c>
    </row>
    <row r="44" spans="1:7" ht="28.5" thickBot="1" x14ac:dyDescent="0.4">
      <c r="A44" s="33" t="s">
        <v>49</v>
      </c>
      <c r="B44" s="25">
        <v>2</v>
      </c>
      <c r="C44" s="25" t="s">
        <v>32</v>
      </c>
      <c r="D44" s="49"/>
      <c r="E44" s="27">
        <f t="shared" si="4"/>
        <v>0</v>
      </c>
    </row>
    <row r="45" spans="1:7" ht="15" thickBot="1" x14ac:dyDescent="0.4">
      <c r="A45" s="33" t="s">
        <v>50</v>
      </c>
      <c r="B45" s="46">
        <v>90</v>
      </c>
      <c r="C45" s="25" t="s">
        <v>21</v>
      </c>
      <c r="D45" s="26"/>
      <c r="E45" s="27">
        <f t="shared" si="4"/>
        <v>0</v>
      </c>
    </row>
    <row r="46" spans="1:7" ht="28.5" thickBot="1" x14ac:dyDescent="0.4">
      <c r="A46" s="33" t="s">
        <v>81</v>
      </c>
      <c r="B46" s="46">
        <v>1</v>
      </c>
      <c r="C46" s="51" t="s">
        <v>8</v>
      </c>
      <c r="D46" s="49"/>
      <c r="E46" s="27">
        <f t="shared" si="4"/>
        <v>0</v>
      </c>
    </row>
    <row r="47" spans="1:7" ht="75" customHeight="1" thickBot="1" x14ac:dyDescent="0.4">
      <c r="A47" s="24" t="s">
        <v>83</v>
      </c>
      <c r="B47" s="25">
        <v>1</v>
      </c>
      <c r="C47" s="51" t="s">
        <v>8</v>
      </c>
      <c r="D47" s="49"/>
      <c r="E47" s="27">
        <f t="shared" si="4"/>
        <v>0</v>
      </c>
    </row>
    <row r="48" spans="1:7" ht="15" thickBot="1" x14ac:dyDescent="0.4">
      <c r="A48" s="80" t="s">
        <v>51</v>
      </c>
      <c r="B48" s="81"/>
      <c r="C48" s="81"/>
      <c r="D48" s="81"/>
      <c r="E48" s="82"/>
      <c r="F48" s="35">
        <f>SUM(E49:E49)</f>
        <v>0</v>
      </c>
    </row>
    <row r="49" spans="1:8" ht="19.5" customHeight="1" thickBot="1" x14ac:dyDescent="0.4">
      <c r="A49" s="33" t="s">
        <v>52</v>
      </c>
      <c r="B49" s="32"/>
      <c r="C49" s="51"/>
      <c r="D49" s="32"/>
      <c r="E49" s="79">
        <f>SUM(E5:E48)*0.05</f>
        <v>0</v>
      </c>
    </row>
    <row r="50" spans="1:8" ht="28.9" customHeight="1" thickBot="1" x14ac:dyDescent="0.4">
      <c r="A50" s="105" t="s">
        <v>53</v>
      </c>
      <c r="B50" s="106"/>
      <c r="C50" s="106"/>
      <c r="D50" s="106"/>
      <c r="E50" s="57">
        <f>SUM(E5:E49)</f>
        <v>0</v>
      </c>
      <c r="F50" s="58"/>
    </row>
    <row r="51" spans="1:8" ht="28.9" customHeight="1" x14ac:dyDescent="0.35">
      <c r="A51" s="72"/>
      <c r="H51" s="73"/>
    </row>
  </sheetData>
  <mergeCells count="15">
    <mergeCell ref="F3:F4"/>
    <mergeCell ref="A4:E4"/>
    <mergeCell ref="A7:D7"/>
    <mergeCell ref="F7:F8"/>
    <mergeCell ref="A8:D8"/>
    <mergeCell ref="A41:D41"/>
    <mergeCell ref="A42:A43"/>
    <mergeCell ref="A50:D50"/>
    <mergeCell ref="A1:D1"/>
    <mergeCell ref="A3:E3"/>
    <mergeCell ref="A13:D13"/>
    <mergeCell ref="A22:D22"/>
    <mergeCell ref="A24:A25"/>
    <mergeCell ref="A27:A28"/>
    <mergeCell ref="A29:D29"/>
  </mergeCells>
  <pageMargins left="0.7" right="0.7" top="0.75" bottom="0.75" header="0.3" footer="0.3"/>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5"/>
  <sheetViews>
    <sheetView workbookViewId="0">
      <selection activeCell="C14" sqref="C14"/>
    </sheetView>
  </sheetViews>
  <sheetFormatPr defaultRowHeight="14.5" x14ac:dyDescent="0.35"/>
  <cols>
    <col min="1" max="1" width="21.453125" customWidth="1"/>
    <col min="2" max="2" width="13.1796875" customWidth="1"/>
    <col min="3" max="3" width="16.1796875" customWidth="1"/>
    <col min="4" max="4" width="12.54296875" customWidth="1"/>
    <col min="5" max="5" width="14.54296875" customWidth="1"/>
  </cols>
  <sheetData>
    <row r="1" spans="1:5" x14ac:dyDescent="0.35">
      <c r="A1" s="67" t="s">
        <v>65</v>
      </c>
    </row>
    <row r="3" spans="1:5" ht="43.75" customHeight="1" x14ac:dyDescent="0.35">
      <c r="A3" s="118" t="s">
        <v>76</v>
      </c>
      <c r="B3" s="118"/>
      <c r="C3" s="118"/>
      <c r="D3" s="118"/>
      <c r="E3" s="118"/>
    </row>
    <row r="8" spans="1:5" ht="51" customHeight="1" thickBot="1" x14ac:dyDescent="0.4">
      <c r="A8" s="59" t="s">
        <v>54</v>
      </c>
      <c r="B8" s="59"/>
    </row>
    <row r="9" spans="1:5" ht="47.25" customHeight="1" thickBot="1" x14ac:dyDescent="0.4">
      <c r="A9" s="60" t="s">
        <v>55</v>
      </c>
      <c r="B9" s="61" t="s">
        <v>56</v>
      </c>
      <c r="C9" s="61" t="s">
        <v>64</v>
      </c>
      <c r="D9" s="61" t="s">
        <v>57</v>
      </c>
      <c r="E9" s="62" t="s">
        <v>58</v>
      </c>
    </row>
    <row r="10" spans="1:5" ht="15" thickBot="1" x14ac:dyDescent="0.4">
      <c r="A10" s="63" t="s">
        <v>59</v>
      </c>
      <c r="B10" s="64">
        <v>1</v>
      </c>
      <c r="C10" s="65"/>
      <c r="D10" s="65">
        <f>C10*0.22</f>
        <v>0</v>
      </c>
      <c r="E10" s="65">
        <f>C10+D10</f>
        <v>0</v>
      </c>
    </row>
    <row r="11" spans="1:5" ht="15" thickBot="1" x14ac:dyDescent="0.4">
      <c r="A11" s="63" t="s">
        <v>60</v>
      </c>
      <c r="B11" s="64">
        <v>1</v>
      </c>
      <c r="C11" s="65"/>
      <c r="D11" s="65">
        <f t="shared" ref="D11:D14" si="0">C11*0.22</f>
        <v>0</v>
      </c>
      <c r="E11" s="65">
        <f t="shared" ref="E11:E14" si="1">C11+D11</f>
        <v>0</v>
      </c>
    </row>
    <row r="12" spans="1:5" ht="15" thickBot="1" x14ac:dyDescent="0.4">
      <c r="A12" s="63" t="s">
        <v>61</v>
      </c>
      <c r="B12" s="64">
        <v>1</v>
      </c>
      <c r="C12" s="65"/>
      <c r="D12" s="65">
        <f t="shared" si="0"/>
        <v>0</v>
      </c>
      <c r="E12" s="65">
        <f t="shared" si="1"/>
        <v>0</v>
      </c>
    </row>
    <row r="13" spans="1:5" ht="15" thickBot="1" x14ac:dyDescent="0.4">
      <c r="A13" s="63" t="s">
        <v>62</v>
      </c>
      <c r="B13" s="64">
        <v>1</v>
      </c>
      <c r="C13" s="65"/>
      <c r="D13" s="65">
        <f t="shared" si="0"/>
        <v>0</v>
      </c>
      <c r="E13" s="65">
        <f t="shared" si="1"/>
        <v>0</v>
      </c>
    </row>
    <row r="14" spans="1:5" ht="15" thickBot="1" x14ac:dyDescent="0.4">
      <c r="A14" s="63" t="s">
        <v>63</v>
      </c>
      <c r="B14" s="64">
        <v>1</v>
      </c>
      <c r="C14" s="65"/>
      <c r="D14" s="65">
        <f t="shared" si="0"/>
        <v>0</v>
      </c>
      <c r="E14" s="65">
        <f t="shared" si="1"/>
        <v>0</v>
      </c>
    </row>
    <row r="15" spans="1:5" x14ac:dyDescent="0.35">
      <c r="A15" s="3"/>
      <c r="B15" s="3"/>
    </row>
  </sheetData>
  <mergeCells count="1">
    <mergeCell ref="A3:E3"/>
  </mergeCell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Specifikacija ponudbene cene</vt:lpstr>
      <vt:lpstr>Priloga 1</vt:lpstr>
      <vt:lpstr>Priloga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Špela Brezavšček</cp:lastModifiedBy>
  <cp:lastPrinted>2026-04-23T05:25:21Z</cp:lastPrinted>
  <dcterms:created xsi:type="dcterms:W3CDTF">2021-12-20T12:50:49Z</dcterms:created>
  <dcterms:modified xsi:type="dcterms:W3CDTF">2026-05-15T08:45:14Z</dcterms:modified>
</cp:coreProperties>
</file>